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Z:\ZVSt\IuK\MSC\Netzwerk-Rahmenvereinbarungen 2026_LfSt\03 Vergabeunterlagen final\Los 1\1.Korrekturzyklus Bieterfrage 5 und Rüge\"/>
    </mc:Choice>
  </mc:AlternateContent>
  <xr:revisionPtr revIDLastSave="0" documentId="13_ncr:1_{B626A767-250C-4364-B1F2-8DA11854383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OS 1 Cis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3" i="1" l="1"/>
  <c r="B82" i="1"/>
  <c r="D82" i="1" s="1"/>
  <c r="D80" i="1"/>
  <c r="B79" i="1"/>
  <c r="D79" i="1" s="1"/>
  <c r="D30" i="1"/>
  <c r="D29" i="1"/>
  <c r="B77" i="1"/>
  <c r="B59" i="1"/>
  <c r="B62" i="1"/>
  <c r="B52" i="1"/>
  <c r="B51" i="1"/>
  <c r="B19" i="1"/>
  <c r="D81" i="1" l="1"/>
  <c r="D31" i="1"/>
  <c r="D32" i="1"/>
  <c r="D33" i="1"/>
  <c r="D34" i="1"/>
  <c r="D35" i="1"/>
  <c r="D36" i="1"/>
  <c r="D85" i="1" l="1"/>
  <c r="D86" i="1"/>
  <c r="D87" i="1"/>
  <c r="D84" i="1"/>
  <c r="D64" i="1"/>
  <c r="D20" i="1"/>
  <c r="D75" i="1"/>
  <c r="D22" i="1"/>
  <c r="D78" i="1"/>
  <c r="D26" i="1"/>
  <c r="D27" i="1"/>
  <c r="D28" i="1"/>
  <c r="D37" i="1"/>
  <c r="D38" i="1"/>
  <c r="D60" i="1"/>
  <c r="D61" i="1"/>
  <c r="D62" i="1"/>
  <c r="D63" i="1"/>
  <c r="D65" i="1"/>
  <c r="D66" i="1"/>
  <c r="D67" i="1"/>
  <c r="D68" i="1"/>
  <c r="D69" i="1"/>
  <c r="D70" i="1"/>
  <c r="D71" i="1"/>
  <c r="D72" i="1"/>
  <c r="D73" i="1"/>
  <c r="D74" i="1"/>
  <c r="D76" i="1"/>
  <c r="D77" i="1"/>
  <c r="D88" i="1"/>
  <c r="D59" i="1"/>
  <c r="D58" i="1" l="1"/>
  <c r="D21" i="1" l="1"/>
  <c r="D23" i="1"/>
  <c r="D24" i="1"/>
  <c r="D25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15" i="1"/>
  <c r="D16" i="1"/>
  <c r="D17" i="1"/>
  <c r="D19" i="1" l="1"/>
  <c r="D89" i="1" l="1"/>
  <c r="D14" i="1"/>
</calcChain>
</file>

<file path=xl/sharedStrings.xml><?xml version="1.0" encoding="utf-8"?>
<sst xmlns="http://schemas.openxmlformats.org/spreadsheetml/2006/main" count="92" uniqueCount="92">
  <si>
    <t>Hinweise zur Bearbeitung des Preisblattes:</t>
  </si>
  <si>
    <t>Alle grünen Eingabefelder müssen ausgefüllt werden.</t>
  </si>
  <si>
    <t>Das vollständig ausgefüllte Preisblatt ist im Angebotsassistenten im Arbeitsschritt "Eigene Anlagen" als Excel-Datei hochzuladen.</t>
  </si>
  <si>
    <t>Firmenname des Bieters:</t>
  </si>
  <si>
    <t>Produktposition</t>
  </si>
  <si>
    <t>Menge</t>
  </si>
  <si>
    <t>Gesamtpreis netto in €</t>
  </si>
  <si>
    <t>Gesamtsumme:</t>
  </si>
  <si>
    <t>Rabattsatz aus Listenpreis für zukünftige Abrufe</t>
  </si>
  <si>
    <t>Dienstleistungskontingent</t>
  </si>
  <si>
    <t>Rabattsatz</t>
  </si>
  <si>
    <t>Preisblatt</t>
  </si>
  <si>
    <t>Netzwerktransparenz und Segmentierung (ISE, Stealthwatch)</t>
  </si>
  <si>
    <t>Router ISR 4K inkl. Module/Komponenten</t>
  </si>
  <si>
    <t>Router ASR 1K inkl. Module/Komponenten</t>
  </si>
  <si>
    <t>Router ASR 9K inkl. Module/Komponenten</t>
  </si>
  <si>
    <t>Router 1100 Terminal Server Gateways</t>
  </si>
  <si>
    <t xml:space="preserve">Switches Catalyst 10xx inkl. Module/Komponenten </t>
  </si>
  <si>
    <t xml:space="preserve">Switches Catalyst 3xxx inkl. Module/Komponenten </t>
  </si>
  <si>
    <t xml:space="preserve">Switches Catalyst 92xx inkl. Module/Komponenten </t>
  </si>
  <si>
    <t xml:space="preserve">Switches Catalyst 93xx inkl. Module/Komponenten </t>
  </si>
  <si>
    <t xml:space="preserve">Switches Catalyst 95xx inkl. Module/Komponenten </t>
  </si>
  <si>
    <t xml:space="preserve">Switches Catalyst 96xx inkl. Module/Komponenten </t>
  </si>
  <si>
    <t>WLAN Komponenten inkl. Controller, Access Points, Antennen</t>
  </si>
  <si>
    <t>Nexus 9xxx inkl. Module/Komponenten</t>
  </si>
  <si>
    <t>Nexus 7xxx inkl. Module/Komponenten</t>
  </si>
  <si>
    <t>Nexus 5xxx inkl. Module/Komponenten</t>
  </si>
  <si>
    <t>Nexus 2xxx inkl. Module/Komponenten</t>
  </si>
  <si>
    <t>Voice/Video: zentrale Systemtechnik</t>
  </si>
  <si>
    <t>Unified Computing Systeme, UCS</t>
  </si>
  <si>
    <t>Switches Catalyst 29xx inkl. Module/Komponenten</t>
  </si>
  <si>
    <t>Switches Catalyst 94xx inkl. Module/Komponenten</t>
  </si>
  <si>
    <t>geschätze Auftragsmenge
(Listenpreis)</t>
  </si>
  <si>
    <t>Preis netto in €</t>
  </si>
  <si>
    <t>geschätze Abnahmemenge</t>
  </si>
  <si>
    <t xml:space="preserve">Router ISR 4K Lizenzen </t>
  </si>
  <si>
    <t>Router 2xxx inkl. Module/Komponenten</t>
  </si>
  <si>
    <t xml:space="preserve">Switches Catalyst 10xx Lizenzen </t>
  </si>
  <si>
    <t xml:space="preserve">Switches Catalyst 29xx Lizenzen </t>
  </si>
  <si>
    <t xml:space="preserve">Switches Catalyst 3xxx Lizenzen </t>
  </si>
  <si>
    <t>Switches Catalyst 92xx Lizenzen</t>
  </si>
  <si>
    <t xml:space="preserve">Switches Catalyst 92xxCX inkl. Module/Komponenten </t>
  </si>
  <si>
    <t xml:space="preserve">Switches Catalyst 92xxCX Lizenzen  </t>
  </si>
  <si>
    <t xml:space="preserve">Switches Catalyst 93xx Lizenzen </t>
  </si>
  <si>
    <t>Switches Catalyst 94xx Lizenzen</t>
  </si>
  <si>
    <t>Switches Catalyst 95xx Lizenzen</t>
  </si>
  <si>
    <t xml:space="preserve">Switches Catalyst 96xx Lizenzen </t>
  </si>
  <si>
    <t>Transceiver Modules (GBIC/SFP…)</t>
  </si>
  <si>
    <t xml:space="preserve">Nexus 7xxx Lizenzen </t>
  </si>
  <si>
    <t xml:space="preserve">Nexus 5xxx Lizenzen </t>
  </si>
  <si>
    <t>Nexus 2xxx Lizenzen</t>
  </si>
  <si>
    <t>Management und Überwachungssysteme (DCNM, NAM, APIC, Catalyst Center)</t>
  </si>
  <si>
    <t xml:space="preserve">Cisco Discount Restricted Produkte </t>
  </si>
  <si>
    <t>Router ASR 1K Lizenzen</t>
  </si>
  <si>
    <t>Router ASR 9K Lizenzen</t>
  </si>
  <si>
    <t>WLAN Lizenzen</t>
  </si>
  <si>
    <t>Router Catalyst 8300 Series inkl. Module/Komponenten</t>
  </si>
  <si>
    <t>Router Catalyst 8300 Series Lizenzen</t>
  </si>
  <si>
    <t>Router Catalyst 8500 Series inkl. Module/Komponenten</t>
  </si>
  <si>
    <t>Router Catalyst 8500 Series Lizenzen</t>
  </si>
  <si>
    <t>Splunk Lizenzen</t>
  </si>
  <si>
    <t>Cisco Solution Support oder Nachfolgesupport</t>
  </si>
  <si>
    <t>Nexus 9xxx Lizenzen - perpetual (Discount restricted)</t>
  </si>
  <si>
    <t>Nexus 9xxx Lizenzen</t>
  </si>
  <si>
    <t>Cisco Solution Plus Produkte (Algosec)</t>
  </si>
  <si>
    <t>Cisco PS Outcome Scale</t>
  </si>
  <si>
    <t>Cisco PS Scrum Services</t>
  </si>
  <si>
    <t>Cisco PS Outcome Services</t>
  </si>
  <si>
    <t>Secure Workload</t>
  </si>
  <si>
    <t>Firewall Lizenzen</t>
  </si>
  <si>
    <t>Firewalls inkl. Module/Komponenten (ASA, Firepower Series)</t>
  </si>
  <si>
    <t>Router 8200 Series inkl. Module/Komponenten</t>
  </si>
  <si>
    <t>Router 8200 Series Lizenzen</t>
  </si>
  <si>
    <t>Router 8700 Series inkl. Module/Komponenten</t>
  </si>
  <si>
    <t>Router 8700 Series Lizenzen</t>
  </si>
  <si>
    <t>Az.: H 1620.2.1-2058</t>
  </si>
  <si>
    <t>Router NCS 5500 Series inkl. Module/Komponenten</t>
  </si>
  <si>
    <t>Router NCS 5500 Series Lizenzen</t>
  </si>
  <si>
    <t>zum Offenen Verfahren "LOS 1: Rahmenvereinbarung Cisco 2026"</t>
  </si>
  <si>
    <t>a) Dienstleistung Planung und Design (optional), Stundensatz</t>
  </si>
  <si>
    <t>b) Dienstleistung Fehlersuche und Problemlösung (optional), Stundensatz</t>
  </si>
  <si>
    <t>c) Dienstleistung Schulung (optional), Stundensatz</t>
  </si>
  <si>
    <t>d) Dienstleistung Einbau, Umbau und Migration (optional), Stundensatz</t>
  </si>
  <si>
    <t>Cisco Intersight</t>
  </si>
  <si>
    <t>Restliche Produkte (restliche bereits existierende Produktpalette von Cisco, die nicht einzeln rabattiert werden soll)</t>
  </si>
  <si>
    <t>Cisco Support (Basic) oder Nachfolgesupport</t>
  </si>
  <si>
    <t>Cisco Support (Standard) oder Nachfolgesupport</t>
  </si>
  <si>
    <t>Cisco Support (Signature) oder Nachfolgesupport</t>
  </si>
  <si>
    <r>
      <t xml:space="preserve">Die Gesamtsumme (Zelle </t>
    </r>
    <r>
      <rPr>
        <b/>
        <sz val="12"/>
        <color rgb="FFFF0000"/>
        <rFont val="Arial"/>
        <family val="2"/>
      </rPr>
      <t>D96</t>
    </r>
    <r>
      <rPr>
        <b/>
        <sz val="12"/>
        <rFont val="Arial"/>
        <family val="2"/>
      </rPr>
      <t>) ist im Arbeitsschritt „Produkte/Leistungen“ des Angebotsassistenten bei Position 1 in das Feld "Preis"  einzutragen.</t>
    </r>
  </si>
  <si>
    <t>Cisco Partner Shared Support (PSS) einschl. notwendige Eigenleistungen des Bieters (vergleichbar mind. mit Cisco Support Basic)</t>
  </si>
  <si>
    <t>Cisco Partner Shared Support (PSS) einschl. notwendige Eigenleistungen des Bieters (vergleichbar mind. mit Cisco Support Standard)</t>
  </si>
  <si>
    <t>Cisco Partner Shared Support (PSS) einschl. notwendige Eigenleistungen des Bieters (vergleichbar mind. mit Cisco Support Signature)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</si>
</sst>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* #,##0.00\ [$€-407]_-;\-* #,##0.00\ [$€-407]_-;_-* &quot;-&quot;??\ [$€-407]_-;_-@_-"/>
    <numFmt numFmtId="166" formatCode="_-* #,##0\ [$€-407]_-;\-* #,##0\ [$€-407]_-;_-* &quot;-&quot;??\ [$€-407]_-;_-@_-"/>
  </numFmts>
  <fonts count="1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indexed="8"/>
      <name val="Arial"/>
      <family val="2"/>
    </font>
    <font>
      <sz val="2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2.7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0" xfId="0" applyFont="1" applyFill="1" applyAlignment="1">
      <alignment vertical="center"/>
    </xf>
    <xf numFmtId="0" fontId="3" fillId="0" borderId="0" xfId="0" applyFont="1"/>
    <xf numFmtId="0" fontId="4" fillId="0" borderId="0" xfId="0" applyFont="1"/>
    <xf numFmtId="49" fontId="6" fillId="0" borderId="0" xfId="0" applyNumberFormat="1" applyFont="1"/>
    <xf numFmtId="49" fontId="7" fillId="0" borderId="0" xfId="0" applyNumberFormat="1" applyFont="1"/>
    <xf numFmtId="0" fontId="8" fillId="0" borderId="0" xfId="0" applyFont="1"/>
    <xf numFmtId="0" fontId="7" fillId="4" borderId="1" xfId="0" applyFont="1" applyFill="1" applyBorder="1"/>
    <xf numFmtId="0" fontId="7" fillId="5" borderId="1" xfId="0" applyFont="1" applyFill="1" applyBorder="1"/>
    <xf numFmtId="0" fontId="3" fillId="0" borderId="1" xfId="0" applyFont="1" applyBorder="1"/>
    <xf numFmtId="49" fontId="9" fillId="0" borderId="1" xfId="0" applyNumberFormat="1" applyFont="1" applyBorder="1"/>
    <xf numFmtId="0" fontId="10" fillId="0" borderId="1" xfId="0" applyFont="1" applyBorder="1"/>
    <xf numFmtId="165" fontId="10" fillId="3" borderId="1" xfId="3" applyNumberFormat="1" applyFont="1" applyFill="1" applyBorder="1" applyProtection="1">
      <protection locked="0"/>
    </xf>
    <xf numFmtId="165" fontId="10" fillId="0" borderId="1" xfId="1" applyNumberFormat="1" applyFont="1" applyBorder="1" applyProtection="1"/>
    <xf numFmtId="0" fontId="5" fillId="0" borderId="1" xfId="4" applyBorder="1" applyProtection="1">
      <protection locked="0"/>
    </xf>
    <xf numFmtId="166" fontId="10" fillId="0" borderId="1" xfId="1" applyNumberFormat="1" applyFont="1" applyBorder="1" applyProtection="1"/>
    <xf numFmtId="49" fontId="9" fillId="0" borderId="1" xfId="0" applyNumberFormat="1" applyFont="1" applyBorder="1" applyAlignment="1">
      <alignment wrapText="1"/>
    </xf>
    <xf numFmtId="0" fontId="5" fillId="0" borderId="1" xfId="4" applyBorder="1" applyAlignment="1" applyProtection="1">
      <alignment vertical="center" wrapText="1"/>
      <protection locked="0"/>
    </xf>
    <xf numFmtId="165" fontId="3" fillId="0" borderId="0" xfId="0" applyNumberFormat="1" applyFont="1"/>
    <xf numFmtId="0" fontId="2" fillId="4" borderId="0" xfId="0" applyFont="1" applyFill="1" applyAlignment="1">
      <alignment vertical="center"/>
    </xf>
    <xf numFmtId="49" fontId="9" fillId="0" borderId="1" xfId="0" applyNumberFormat="1" applyFont="1" applyFill="1" applyBorder="1"/>
    <xf numFmtId="0" fontId="12" fillId="0" borderId="0" xfId="0" applyFont="1"/>
    <xf numFmtId="43" fontId="0" fillId="0" borderId="0" xfId="5" applyFont="1"/>
    <xf numFmtId="49" fontId="9" fillId="7" borderId="1" xfId="0" applyNumberFormat="1" applyFont="1" applyFill="1" applyBorder="1"/>
    <xf numFmtId="10" fontId="10" fillId="3" borderId="1" xfId="2" applyNumberFormat="1" applyFont="1" applyFill="1" applyBorder="1" applyProtection="1">
      <protection locked="0"/>
    </xf>
    <xf numFmtId="0" fontId="3" fillId="3" borderId="0" xfId="0" applyFont="1" applyFill="1" applyAlignment="1" applyProtection="1">
      <alignment horizontal="left"/>
      <protection locked="0"/>
    </xf>
    <xf numFmtId="9" fontId="10" fillId="6" borderId="1" xfId="2" applyFont="1" applyFill="1" applyBorder="1" applyProtection="1"/>
  </cellXfs>
  <cellStyles count="6">
    <cellStyle name="Komma" xfId="5" builtinId="3"/>
    <cellStyle name="Prozent" xfId="2" builtinId="5"/>
    <cellStyle name="Standard" xfId="0" builtinId="0"/>
    <cellStyle name="Standard 2" xfId="4" xr:uid="{00000000-0005-0000-0000-000002000000}"/>
    <cellStyle name="Währung" xfId="1" builtinId="4"/>
    <cellStyle name="Währung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fst">
  <a:themeElements>
    <a:clrScheme name="BayLfSt">
      <a:dk1>
        <a:sysClr val="windowText" lastClr="000000"/>
      </a:dk1>
      <a:lt1>
        <a:srgbClr val="FFFFFF"/>
      </a:lt1>
      <a:dk2>
        <a:srgbClr val="B2B2B2"/>
      </a:dk2>
      <a:lt2>
        <a:srgbClr val="FFFFFF"/>
      </a:lt2>
      <a:accent1>
        <a:srgbClr val="004868"/>
      </a:accent1>
      <a:accent2>
        <a:srgbClr val="446699"/>
      </a:accent2>
      <a:accent3>
        <a:srgbClr val="777777"/>
      </a:accent3>
      <a:accent4>
        <a:srgbClr val="B2B2B2"/>
      </a:accent4>
      <a:accent5>
        <a:srgbClr val="EB8500"/>
      </a:accent5>
      <a:accent6>
        <a:srgbClr val="E1C971"/>
      </a:accent6>
      <a:hlink>
        <a:srgbClr val="004868"/>
      </a:hlink>
      <a:folHlink>
        <a:srgbClr val="446699"/>
      </a:folHlink>
    </a:clrScheme>
    <a:fontScheme name="BayLfSt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Zusammengesetz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5000"/>
                <a:satMod val="300000"/>
              </a:schemeClr>
            </a:gs>
            <a:gs pos="12000">
              <a:schemeClr val="phClr">
                <a:tint val="50000"/>
                <a:shade val="90000"/>
                <a:satMod val="250000"/>
              </a:schemeClr>
            </a:gs>
            <a:gs pos="100000">
              <a:schemeClr val="phClr">
                <a:tint val="85000"/>
                <a:shade val="75000"/>
                <a:satMod val="1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75000"/>
                <a:shade val="95000"/>
                <a:satMod val="175000"/>
              </a:schemeClr>
            </a:gs>
            <a:gs pos="12000">
              <a:schemeClr val="phClr">
                <a:tint val="90000"/>
                <a:shade val="90000"/>
                <a:satMod val="150000"/>
              </a:schemeClr>
            </a:gs>
            <a:gs pos="100000">
              <a:schemeClr val="phClr">
                <a:tint val="100000"/>
                <a:shade val="75000"/>
                <a:satMod val="150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freezing" dir="t">
              <a:rot lat="0" lon="0" rev="6000000"/>
            </a:lightRig>
          </a:scene3d>
          <a:sp3d contourW="12700" prstMaterial="dkEdge">
            <a:bevelT w="44450" h="25400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hade val="80000"/>
                <a:satMod val="110000"/>
                <a:lumMod val="80000"/>
              </a:schemeClr>
            </a:gs>
            <a:gs pos="79000">
              <a:schemeClr val="phClr">
                <a:tint val="100000"/>
                <a:shade val="90000"/>
                <a:satMod val="105000"/>
                <a:lumMod val="100000"/>
              </a:schemeClr>
            </a:gs>
            <a:gs pos="100000">
              <a:schemeClr val="phClr">
                <a:tint val="95000"/>
                <a:shade val="100000"/>
                <a:satMod val="110000"/>
                <a:lumMod val="11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hade val="100000"/>
                <a:satMod val="100000"/>
                <a:lumMod val="110000"/>
              </a:schemeClr>
            </a:gs>
            <a:gs pos="83000">
              <a:schemeClr val="phClr">
                <a:shade val="75000"/>
                <a:satMod val="200000"/>
              </a:schemeClr>
            </a:gs>
            <a:gs pos="100000">
              <a:schemeClr val="phClr">
                <a:shade val="90000"/>
                <a:satMod val="200000"/>
              </a:schemeClr>
            </a:gs>
          </a:gsLst>
          <a:path path="circle">
            <a:fillToRect l="75000" t="100000" b="3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1"/>
  <sheetViews>
    <sheetView tabSelected="1" topLeftCell="A23" zoomScaleNormal="100" workbookViewId="0">
      <selection activeCell="A9" sqref="A9"/>
    </sheetView>
  </sheetViews>
  <sheetFormatPr baseColWidth="10" defaultRowHeight="30" x14ac:dyDescent="0.5"/>
  <cols>
    <col min="1" max="1" width="113.19921875" style="2" customWidth="1"/>
    <col min="2" max="2" width="17.59765625" style="2" customWidth="1"/>
    <col min="3" max="3" width="22.59765625" style="2" bestFit="1" customWidth="1"/>
    <col min="4" max="4" width="35.69921875" style="2" bestFit="1" customWidth="1"/>
    <col min="6" max="6" width="16" bestFit="1" customWidth="1"/>
  </cols>
  <sheetData>
    <row r="1" spans="1:4" x14ac:dyDescent="0.5">
      <c r="A1" s="1" t="s">
        <v>11</v>
      </c>
    </row>
    <row r="2" spans="1:4" x14ac:dyDescent="0.5">
      <c r="A2" s="1" t="s">
        <v>78</v>
      </c>
    </row>
    <row r="3" spans="1:4" x14ac:dyDescent="0.5">
      <c r="A3" s="19" t="s">
        <v>75</v>
      </c>
    </row>
    <row r="4" spans="1:4" x14ac:dyDescent="0.5">
      <c r="A4" s="3"/>
    </row>
    <row r="5" spans="1:4" x14ac:dyDescent="0.5">
      <c r="A5" s="4" t="s">
        <v>0</v>
      </c>
    </row>
    <row r="6" spans="1:4" x14ac:dyDescent="0.5">
      <c r="A6" s="5" t="s">
        <v>1</v>
      </c>
    </row>
    <row r="7" spans="1:4" x14ac:dyDescent="0.5">
      <c r="A7" s="5" t="s">
        <v>2</v>
      </c>
    </row>
    <row r="8" spans="1:4" x14ac:dyDescent="0.5">
      <c r="A8" s="5" t="s">
        <v>88</v>
      </c>
    </row>
    <row r="9" spans="1:4" x14ac:dyDescent="0.5">
      <c r="A9" s="3"/>
    </row>
    <row r="10" spans="1:4" x14ac:dyDescent="0.5">
      <c r="A10" s="6" t="s">
        <v>3</v>
      </c>
      <c r="B10" s="25"/>
      <c r="C10" s="25"/>
      <c r="D10" s="25"/>
    </row>
    <row r="11" spans="1:4" x14ac:dyDescent="0.5">
      <c r="A11" s="3"/>
    </row>
    <row r="12" spans="1:4" ht="15.6" x14ac:dyDescent="0.3">
      <c r="A12" s="7" t="s">
        <v>4</v>
      </c>
      <c r="B12" s="7" t="s">
        <v>5</v>
      </c>
      <c r="C12" s="7"/>
      <c r="D12" s="7" t="s">
        <v>6</v>
      </c>
    </row>
    <row r="13" spans="1:4" x14ac:dyDescent="0.5">
      <c r="A13" s="8" t="s">
        <v>9</v>
      </c>
      <c r="B13" s="17" t="s">
        <v>34</v>
      </c>
      <c r="C13" s="14" t="s">
        <v>33</v>
      </c>
      <c r="D13" s="9"/>
    </row>
    <row r="14" spans="1:4" ht="15" x14ac:dyDescent="0.25">
      <c r="A14" s="10" t="s">
        <v>79</v>
      </c>
      <c r="B14" s="11">
        <v>250</v>
      </c>
      <c r="C14" s="12"/>
      <c r="D14" s="13">
        <f>B14*C14</f>
        <v>0</v>
      </c>
    </row>
    <row r="15" spans="1:4" ht="15" x14ac:dyDescent="0.25">
      <c r="A15" s="10" t="s">
        <v>80</v>
      </c>
      <c r="B15" s="11">
        <v>100</v>
      </c>
      <c r="C15" s="12"/>
      <c r="D15" s="13">
        <f t="shared" ref="D15:D17" si="0">B15*C15</f>
        <v>0</v>
      </c>
    </row>
    <row r="16" spans="1:4" ht="15" x14ac:dyDescent="0.25">
      <c r="A16" s="10" t="s">
        <v>81</v>
      </c>
      <c r="B16" s="11">
        <v>100</v>
      </c>
      <c r="C16" s="12"/>
      <c r="D16" s="13">
        <f t="shared" si="0"/>
        <v>0</v>
      </c>
    </row>
    <row r="17" spans="1:4" ht="15" x14ac:dyDescent="0.25">
      <c r="A17" s="10" t="s">
        <v>82</v>
      </c>
      <c r="B17" s="11">
        <v>3000</v>
      </c>
      <c r="C17" s="12"/>
      <c r="D17" s="13">
        <f t="shared" si="0"/>
        <v>0</v>
      </c>
    </row>
    <row r="18" spans="1:4" ht="39.6" x14ac:dyDescent="0.5">
      <c r="A18" s="8" t="s">
        <v>8</v>
      </c>
      <c r="B18" s="17" t="s">
        <v>32</v>
      </c>
      <c r="C18" s="14" t="s">
        <v>10</v>
      </c>
      <c r="D18" s="9"/>
    </row>
    <row r="19" spans="1:4" ht="15" x14ac:dyDescent="0.25">
      <c r="A19" s="16" t="s">
        <v>70</v>
      </c>
      <c r="B19" s="15">
        <f>3500000+2500000</f>
        <v>6000000</v>
      </c>
      <c r="C19" s="24"/>
      <c r="D19" s="13">
        <f t="shared" ref="D19:D88" si="1">B19*(1-C19)</f>
        <v>6000000</v>
      </c>
    </row>
    <row r="20" spans="1:4" ht="15" x14ac:dyDescent="0.25">
      <c r="A20" s="16" t="s">
        <v>69</v>
      </c>
      <c r="B20" s="15">
        <v>6000000</v>
      </c>
      <c r="C20" s="24"/>
      <c r="D20" s="13">
        <f t="shared" si="1"/>
        <v>6000000</v>
      </c>
    </row>
    <row r="21" spans="1:4" ht="15" x14ac:dyDescent="0.25">
      <c r="A21" s="10" t="s">
        <v>12</v>
      </c>
      <c r="B21" s="15">
        <v>5000000</v>
      </c>
      <c r="C21" s="24"/>
      <c r="D21" s="13">
        <f t="shared" si="1"/>
        <v>5000000</v>
      </c>
    </row>
    <row r="22" spans="1:4" ht="15" x14ac:dyDescent="0.25">
      <c r="A22" s="10" t="s">
        <v>68</v>
      </c>
      <c r="B22" s="15">
        <v>24000000</v>
      </c>
      <c r="C22" s="24"/>
      <c r="D22" s="13">
        <f t="shared" si="1"/>
        <v>24000000</v>
      </c>
    </row>
    <row r="23" spans="1:4" ht="15" x14ac:dyDescent="0.25">
      <c r="A23" s="10" t="s">
        <v>13</v>
      </c>
      <c r="B23" s="15">
        <v>0</v>
      </c>
      <c r="C23" s="24"/>
      <c r="D23" s="13">
        <f t="shared" si="1"/>
        <v>0</v>
      </c>
    </row>
    <row r="24" spans="1:4" ht="15" x14ac:dyDescent="0.25">
      <c r="A24" s="10" t="s">
        <v>35</v>
      </c>
      <c r="B24" s="15">
        <v>0</v>
      </c>
      <c r="C24" s="24"/>
      <c r="D24" s="13">
        <f t="shared" si="1"/>
        <v>0</v>
      </c>
    </row>
    <row r="25" spans="1:4" ht="15" x14ac:dyDescent="0.25">
      <c r="A25" s="10" t="s">
        <v>14</v>
      </c>
      <c r="B25" s="15">
        <v>0</v>
      </c>
      <c r="C25" s="24"/>
      <c r="D25" s="13">
        <f t="shared" si="1"/>
        <v>0</v>
      </c>
    </row>
    <row r="26" spans="1:4" ht="15" x14ac:dyDescent="0.25">
      <c r="A26" s="10" t="s">
        <v>53</v>
      </c>
      <c r="B26" s="15">
        <v>0</v>
      </c>
      <c r="C26" s="24"/>
      <c r="D26" s="13">
        <f t="shared" si="1"/>
        <v>0</v>
      </c>
    </row>
    <row r="27" spans="1:4" ht="15" x14ac:dyDescent="0.25">
      <c r="A27" s="10" t="s">
        <v>15</v>
      </c>
      <c r="B27" s="15">
        <v>1000000</v>
      </c>
      <c r="C27" s="24"/>
      <c r="D27" s="13">
        <f t="shared" si="1"/>
        <v>1000000</v>
      </c>
    </row>
    <row r="28" spans="1:4" ht="15" x14ac:dyDescent="0.25">
      <c r="A28" s="10" t="s">
        <v>54</v>
      </c>
      <c r="B28" s="15">
        <v>1000000</v>
      </c>
      <c r="C28" s="24"/>
      <c r="D28" s="13">
        <f t="shared" si="1"/>
        <v>1000000</v>
      </c>
    </row>
    <row r="29" spans="1:4" ht="15" x14ac:dyDescent="0.25">
      <c r="A29" s="10" t="s">
        <v>76</v>
      </c>
      <c r="B29" s="15">
        <v>700000</v>
      </c>
      <c r="C29" s="24"/>
      <c r="D29" s="13">
        <f t="shared" si="1"/>
        <v>700000</v>
      </c>
    </row>
    <row r="30" spans="1:4" ht="15" x14ac:dyDescent="0.25">
      <c r="A30" s="10" t="s">
        <v>77</v>
      </c>
      <c r="B30" s="15">
        <v>700000</v>
      </c>
      <c r="C30" s="24"/>
      <c r="D30" s="13">
        <f t="shared" si="1"/>
        <v>700000</v>
      </c>
    </row>
    <row r="31" spans="1:4" ht="15" x14ac:dyDescent="0.25">
      <c r="A31" s="10" t="s">
        <v>71</v>
      </c>
      <c r="B31" s="15">
        <v>4000000</v>
      </c>
      <c r="C31" s="24"/>
      <c r="D31" s="13">
        <f t="shared" si="1"/>
        <v>4000000</v>
      </c>
    </row>
    <row r="32" spans="1:4" ht="15" x14ac:dyDescent="0.25">
      <c r="A32" s="10" t="s">
        <v>72</v>
      </c>
      <c r="B32" s="15">
        <v>750000</v>
      </c>
      <c r="C32" s="24"/>
      <c r="D32" s="13">
        <f t="shared" si="1"/>
        <v>750000</v>
      </c>
    </row>
    <row r="33" spans="1:4" ht="15" x14ac:dyDescent="0.25">
      <c r="A33" s="10" t="s">
        <v>73</v>
      </c>
      <c r="B33" s="15">
        <v>1000000</v>
      </c>
      <c r="C33" s="24"/>
      <c r="D33" s="13">
        <f t="shared" si="1"/>
        <v>1000000</v>
      </c>
    </row>
    <row r="34" spans="1:4" ht="15" x14ac:dyDescent="0.25">
      <c r="A34" s="10" t="s">
        <v>74</v>
      </c>
      <c r="B34" s="15">
        <v>1000000</v>
      </c>
      <c r="C34" s="24"/>
      <c r="D34" s="13">
        <f t="shared" si="1"/>
        <v>1000000</v>
      </c>
    </row>
    <row r="35" spans="1:4" ht="15" x14ac:dyDescent="0.25">
      <c r="A35" s="10" t="s">
        <v>56</v>
      </c>
      <c r="B35" s="15">
        <v>100000</v>
      </c>
      <c r="C35" s="24"/>
      <c r="D35" s="13">
        <f t="shared" si="1"/>
        <v>100000</v>
      </c>
    </row>
    <row r="36" spans="1:4" ht="15" x14ac:dyDescent="0.25">
      <c r="A36" s="10" t="s">
        <v>57</v>
      </c>
      <c r="B36" s="15">
        <v>100000</v>
      </c>
      <c r="C36" s="24"/>
      <c r="D36" s="13">
        <f t="shared" si="1"/>
        <v>100000</v>
      </c>
    </row>
    <row r="37" spans="1:4" ht="15" x14ac:dyDescent="0.25">
      <c r="A37" s="10" t="s">
        <v>58</v>
      </c>
      <c r="B37" s="15">
        <v>1500000</v>
      </c>
      <c r="C37" s="24"/>
      <c r="D37" s="13">
        <f t="shared" si="1"/>
        <v>1500000</v>
      </c>
    </row>
    <row r="38" spans="1:4" ht="15" x14ac:dyDescent="0.25">
      <c r="A38" s="10" t="s">
        <v>59</v>
      </c>
      <c r="B38" s="15">
        <v>1000000</v>
      </c>
      <c r="C38" s="24"/>
      <c r="D38" s="13">
        <f t="shared" si="1"/>
        <v>1000000</v>
      </c>
    </row>
    <row r="39" spans="1:4" ht="15" x14ac:dyDescent="0.25">
      <c r="A39" s="10" t="s">
        <v>16</v>
      </c>
      <c r="B39" s="15">
        <v>0</v>
      </c>
      <c r="C39" s="24"/>
      <c r="D39" s="13">
        <f t="shared" si="1"/>
        <v>0</v>
      </c>
    </row>
    <row r="40" spans="1:4" ht="15" x14ac:dyDescent="0.25">
      <c r="A40" s="10" t="s">
        <v>36</v>
      </c>
      <c r="B40" s="15">
        <v>0</v>
      </c>
      <c r="C40" s="24"/>
      <c r="D40" s="13">
        <f t="shared" si="1"/>
        <v>0</v>
      </c>
    </row>
    <row r="41" spans="1:4" ht="15" x14ac:dyDescent="0.25">
      <c r="A41" s="10" t="s">
        <v>17</v>
      </c>
      <c r="B41" s="15">
        <v>0</v>
      </c>
      <c r="C41" s="24"/>
      <c r="D41" s="13">
        <f t="shared" si="1"/>
        <v>0</v>
      </c>
    </row>
    <row r="42" spans="1:4" ht="15" x14ac:dyDescent="0.25">
      <c r="A42" s="10" t="s">
        <v>37</v>
      </c>
      <c r="B42" s="15">
        <v>0</v>
      </c>
      <c r="C42" s="24"/>
      <c r="D42" s="13">
        <f t="shared" si="1"/>
        <v>0</v>
      </c>
    </row>
    <row r="43" spans="1:4" ht="15" x14ac:dyDescent="0.25">
      <c r="A43" s="10" t="s">
        <v>30</v>
      </c>
      <c r="B43" s="15">
        <v>0</v>
      </c>
      <c r="C43" s="24"/>
      <c r="D43" s="13">
        <f t="shared" si="1"/>
        <v>0</v>
      </c>
    </row>
    <row r="44" spans="1:4" ht="15" x14ac:dyDescent="0.25">
      <c r="A44" s="10" t="s">
        <v>38</v>
      </c>
      <c r="B44" s="15">
        <v>0</v>
      </c>
      <c r="C44" s="24"/>
      <c r="D44" s="13">
        <f t="shared" si="1"/>
        <v>0</v>
      </c>
    </row>
    <row r="45" spans="1:4" ht="15" x14ac:dyDescent="0.25">
      <c r="A45" s="10" t="s">
        <v>18</v>
      </c>
      <c r="B45" s="15">
        <v>0</v>
      </c>
      <c r="C45" s="24"/>
      <c r="D45" s="13">
        <f t="shared" si="1"/>
        <v>0</v>
      </c>
    </row>
    <row r="46" spans="1:4" ht="15" x14ac:dyDescent="0.25">
      <c r="A46" s="10" t="s">
        <v>39</v>
      </c>
      <c r="B46" s="15">
        <v>0</v>
      </c>
      <c r="C46" s="24"/>
      <c r="D46" s="13">
        <f t="shared" si="1"/>
        <v>0</v>
      </c>
    </row>
    <row r="47" spans="1:4" ht="15" x14ac:dyDescent="0.25">
      <c r="A47" s="10" t="s">
        <v>19</v>
      </c>
      <c r="B47" s="15">
        <v>1000000</v>
      </c>
      <c r="C47" s="24"/>
      <c r="D47" s="13">
        <f t="shared" si="1"/>
        <v>1000000</v>
      </c>
    </row>
    <row r="48" spans="1:4" ht="15" x14ac:dyDescent="0.25">
      <c r="A48" s="10" t="s">
        <v>40</v>
      </c>
      <c r="B48" s="15">
        <v>200000</v>
      </c>
      <c r="C48" s="24"/>
      <c r="D48" s="13">
        <f t="shared" si="1"/>
        <v>200000</v>
      </c>
    </row>
    <row r="49" spans="1:4" ht="15" x14ac:dyDescent="0.25">
      <c r="A49" s="10" t="s">
        <v>41</v>
      </c>
      <c r="B49" s="15">
        <v>0</v>
      </c>
      <c r="C49" s="24"/>
      <c r="D49" s="13">
        <f t="shared" si="1"/>
        <v>0</v>
      </c>
    </row>
    <row r="50" spans="1:4" ht="15" x14ac:dyDescent="0.25">
      <c r="A50" s="10" t="s">
        <v>42</v>
      </c>
      <c r="B50" s="15">
        <v>0</v>
      </c>
      <c r="C50" s="24"/>
      <c r="D50" s="13">
        <f t="shared" si="1"/>
        <v>0</v>
      </c>
    </row>
    <row r="51" spans="1:4" ht="15" x14ac:dyDescent="0.25">
      <c r="A51" s="10" t="s">
        <v>20</v>
      </c>
      <c r="B51" s="15">
        <f>9000000+500000</f>
        <v>9500000</v>
      </c>
      <c r="C51" s="24"/>
      <c r="D51" s="13">
        <f t="shared" si="1"/>
        <v>9500000</v>
      </c>
    </row>
    <row r="52" spans="1:4" ht="15" x14ac:dyDescent="0.25">
      <c r="A52" s="10" t="s">
        <v>43</v>
      </c>
      <c r="B52" s="15">
        <f>1500000+100000</f>
        <v>1600000</v>
      </c>
      <c r="C52" s="24"/>
      <c r="D52" s="13">
        <f t="shared" si="1"/>
        <v>1600000</v>
      </c>
    </row>
    <row r="53" spans="1:4" ht="15" x14ac:dyDescent="0.25">
      <c r="A53" s="10" t="s">
        <v>31</v>
      </c>
      <c r="B53" s="15">
        <v>0</v>
      </c>
      <c r="C53" s="24"/>
      <c r="D53" s="13">
        <f t="shared" si="1"/>
        <v>0</v>
      </c>
    </row>
    <row r="54" spans="1:4" ht="15" x14ac:dyDescent="0.25">
      <c r="A54" s="10" t="s">
        <v>44</v>
      </c>
      <c r="B54" s="15">
        <v>0</v>
      </c>
      <c r="C54" s="24"/>
      <c r="D54" s="13">
        <f t="shared" si="1"/>
        <v>0</v>
      </c>
    </row>
    <row r="55" spans="1:4" ht="15" x14ac:dyDescent="0.25">
      <c r="A55" s="10" t="s">
        <v>21</v>
      </c>
      <c r="B55" s="15">
        <v>5500000</v>
      </c>
      <c r="C55" s="24"/>
      <c r="D55" s="13">
        <f t="shared" si="1"/>
        <v>5500000</v>
      </c>
    </row>
    <row r="56" spans="1:4" ht="15" x14ac:dyDescent="0.25">
      <c r="A56" s="10" t="s">
        <v>45</v>
      </c>
      <c r="B56" s="15">
        <v>250000</v>
      </c>
      <c r="C56" s="24"/>
      <c r="D56" s="13">
        <f t="shared" si="1"/>
        <v>250000</v>
      </c>
    </row>
    <row r="57" spans="1:4" ht="15" x14ac:dyDescent="0.25">
      <c r="A57" s="10" t="s">
        <v>22</v>
      </c>
      <c r="B57" s="15">
        <v>0</v>
      </c>
      <c r="C57" s="24"/>
      <c r="D57" s="13">
        <f t="shared" si="1"/>
        <v>0</v>
      </c>
    </row>
    <row r="58" spans="1:4" ht="15" x14ac:dyDescent="0.25">
      <c r="A58" s="10" t="s">
        <v>46</v>
      </c>
      <c r="B58" s="15">
        <v>0</v>
      </c>
      <c r="C58" s="24"/>
      <c r="D58" s="13">
        <f t="shared" si="1"/>
        <v>0</v>
      </c>
    </row>
    <row r="59" spans="1:4" ht="15" x14ac:dyDescent="0.25">
      <c r="A59" s="10" t="s">
        <v>47</v>
      </c>
      <c r="B59" s="15">
        <f>20000000+4000000+3000000</f>
        <v>27000000</v>
      </c>
      <c r="C59" s="24"/>
      <c r="D59" s="13">
        <f t="shared" si="1"/>
        <v>27000000</v>
      </c>
    </row>
    <row r="60" spans="1:4" ht="15" x14ac:dyDescent="0.25">
      <c r="A60" s="10" t="s">
        <v>23</v>
      </c>
      <c r="B60" s="15">
        <v>1500000</v>
      </c>
      <c r="C60" s="24"/>
      <c r="D60" s="13">
        <f t="shared" si="1"/>
        <v>1500000</v>
      </c>
    </row>
    <row r="61" spans="1:4" ht="15" x14ac:dyDescent="0.25">
      <c r="A61" s="10" t="s">
        <v>55</v>
      </c>
      <c r="B61" s="15">
        <v>500000</v>
      </c>
      <c r="C61" s="24"/>
      <c r="D61" s="13">
        <f t="shared" si="1"/>
        <v>500000</v>
      </c>
    </row>
    <row r="62" spans="1:4" ht="15" x14ac:dyDescent="0.25">
      <c r="A62" s="10" t="s">
        <v>24</v>
      </c>
      <c r="B62" s="15">
        <f>33000000+4000000</f>
        <v>37000000</v>
      </c>
      <c r="C62" s="24"/>
      <c r="D62" s="13">
        <f t="shared" si="1"/>
        <v>37000000</v>
      </c>
    </row>
    <row r="63" spans="1:4" ht="15" x14ac:dyDescent="0.25">
      <c r="A63" s="10" t="s">
        <v>62</v>
      </c>
      <c r="B63" s="15">
        <v>17000000</v>
      </c>
      <c r="C63" s="24"/>
      <c r="D63" s="13">
        <f t="shared" si="1"/>
        <v>17000000</v>
      </c>
    </row>
    <row r="64" spans="1:4" ht="15" x14ac:dyDescent="0.25">
      <c r="A64" s="10" t="s">
        <v>63</v>
      </c>
      <c r="B64" s="15">
        <v>100000</v>
      </c>
      <c r="C64" s="24"/>
      <c r="D64" s="13">
        <f t="shared" si="1"/>
        <v>100000</v>
      </c>
    </row>
    <row r="65" spans="1:4" ht="15" x14ac:dyDescent="0.25">
      <c r="A65" s="10" t="s">
        <v>25</v>
      </c>
      <c r="B65" s="15">
        <v>0</v>
      </c>
      <c r="C65" s="24"/>
      <c r="D65" s="13">
        <f t="shared" si="1"/>
        <v>0</v>
      </c>
    </row>
    <row r="66" spans="1:4" ht="15" x14ac:dyDescent="0.25">
      <c r="A66" s="10" t="s">
        <v>48</v>
      </c>
      <c r="B66" s="15">
        <v>0</v>
      </c>
      <c r="C66" s="24"/>
      <c r="D66" s="13">
        <f t="shared" si="1"/>
        <v>0</v>
      </c>
    </row>
    <row r="67" spans="1:4" ht="15" x14ac:dyDescent="0.25">
      <c r="A67" s="10" t="s">
        <v>26</v>
      </c>
      <c r="B67" s="15">
        <v>0</v>
      </c>
      <c r="C67" s="24"/>
      <c r="D67" s="13">
        <f t="shared" si="1"/>
        <v>0</v>
      </c>
    </row>
    <row r="68" spans="1:4" ht="15" x14ac:dyDescent="0.25">
      <c r="A68" s="10" t="s">
        <v>49</v>
      </c>
      <c r="B68" s="15">
        <v>0</v>
      </c>
      <c r="C68" s="24"/>
      <c r="D68" s="13">
        <f t="shared" si="1"/>
        <v>0</v>
      </c>
    </row>
    <row r="69" spans="1:4" ht="15" x14ac:dyDescent="0.25">
      <c r="A69" s="10" t="s">
        <v>27</v>
      </c>
      <c r="B69" s="15">
        <v>0</v>
      </c>
      <c r="C69" s="24"/>
      <c r="D69" s="13">
        <f t="shared" si="1"/>
        <v>0</v>
      </c>
    </row>
    <row r="70" spans="1:4" ht="15" x14ac:dyDescent="0.25">
      <c r="A70" s="10" t="s">
        <v>50</v>
      </c>
      <c r="B70" s="15">
        <v>0</v>
      </c>
      <c r="C70" s="24"/>
      <c r="D70" s="13">
        <f t="shared" si="1"/>
        <v>0</v>
      </c>
    </row>
    <row r="71" spans="1:4" ht="15" x14ac:dyDescent="0.25">
      <c r="A71" s="10" t="s">
        <v>51</v>
      </c>
      <c r="B71" s="15">
        <v>4500000</v>
      </c>
      <c r="C71" s="24"/>
      <c r="D71" s="13">
        <f t="shared" si="1"/>
        <v>4500000</v>
      </c>
    </row>
    <row r="72" spans="1:4" ht="15" x14ac:dyDescent="0.25">
      <c r="A72" s="10" t="s">
        <v>28</v>
      </c>
      <c r="B72" s="15">
        <v>0</v>
      </c>
      <c r="C72" s="24"/>
      <c r="D72" s="13">
        <f t="shared" si="1"/>
        <v>0</v>
      </c>
    </row>
    <row r="73" spans="1:4" ht="15" x14ac:dyDescent="0.25">
      <c r="A73" s="10" t="s">
        <v>64</v>
      </c>
      <c r="B73" s="15">
        <v>4000000</v>
      </c>
      <c r="C73" s="24"/>
      <c r="D73" s="13">
        <f t="shared" si="1"/>
        <v>4000000</v>
      </c>
    </row>
    <row r="74" spans="1:4" ht="15" x14ac:dyDescent="0.25">
      <c r="A74" s="10" t="s">
        <v>29</v>
      </c>
      <c r="B74" s="15">
        <v>4000000</v>
      </c>
      <c r="C74" s="24"/>
      <c r="D74" s="13">
        <f t="shared" si="1"/>
        <v>4000000</v>
      </c>
    </row>
    <row r="75" spans="1:4" ht="15" x14ac:dyDescent="0.25">
      <c r="A75" s="10" t="s">
        <v>83</v>
      </c>
      <c r="B75" s="15">
        <v>400000</v>
      </c>
      <c r="C75" s="24"/>
      <c r="D75" s="13">
        <f t="shared" si="1"/>
        <v>400000</v>
      </c>
    </row>
    <row r="76" spans="1:4" ht="15" x14ac:dyDescent="0.25">
      <c r="A76" s="10" t="s">
        <v>52</v>
      </c>
      <c r="B76" s="15">
        <v>1000000</v>
      </c>
      <c r="C76" s="24"/>
      <c r="D76" s="13">
        <f t="shared" si="1"/>
        <v>1000000</v>
      </c>
    </row>
    <row r="77" spans="1:4" ht="15" x14ac:dyDescent="0.25">
      <c r="A77" s="20" t="s">
        <v>60</v>
      </c>
      <c r="B77" s="15">
        <f>2000000+300000</f>
        <v>2300000</v>
      </c>
      <c r="C77" s="24"/>
      <c r="D77" s="13">
        <f t="shared" si="1"/>
        <v>2300000</v>
      </c>
    </row>
    <row r="78" spans="1:4" ht="15" x14ac:dyDescent="0.25">
      <c r="A78" s="23" t="s">
        <v>85</v>
      </c>
      <c r="B78" s="15">
        <v>0</v>
      </c>
      <c r="C78" s="24"/>
      <c r="D78" s="13">
        <f t="shared" si="1"/>
        <v>0</v>
      </c>
    </row>
    <row r="79" spans="1:4" ht="15" x14ac:dyDescent="0.25">
      <c r="A79" s="23" t="s">
        <v>86</v>
      </c>
      <c r="B79" s="15">
        <f>13000000+2000000+1000000</f>
        <v>16000000</v>
      </c>
      <c r="C79" s="24"/>
      <c r="D79" s="13">
        <f t="shared" si="1"/>
        <v>16000000</v>
      </c>
    </row>
    <row r="80" spans="1:4" ht="15" x14ac:dyDescent="0.25">
      <c r="A80" s="23" t="s">
        <v>87</v>
      </c>
      <c r="B80" s="15">
        <v>0</v>
      </c>
      <c r="C80" s="24"/>
      <c r="D80" s="13">
        <f t="shared" si="1"/>
        <v>0</v>
      </c>
    </row>
    <row r="81" spans="1:6" ht="15" x14ac:dyDescent="0.25">
      <c r="A81" s="10" t="s">
        <v>89</v>
      </c>
      <c r="B81" s="15">
        <v>0</v>
      </c>
      <c r="C81" s="24"/>
      <c r="D81" s="13">
        <f t="shared" si="1"/>
        <v>0</v>
      </c>
      <c r="E81" s="21"/>
    </row>
    <row r="82" spans="1:6" ht="15" x14ac:dyDescent="0.25">
      <c r="A82" s="10" t="s">
        <v>90</v>
      </c>
      <c r="B82" s="15">
        <f>13000000+2000000+1000000</f>
        <v>16000000</v>
      </c>
      <c r="C82" s="24"/>
      <c r="D82" s="13">
        <f t="shared" si="1"/>
        <v>16000000</v>
      </c>
      <c r="E82" s="21"/>
    </row>
    <row r="83" spans="1:6" ht="15" x14ac:dyDescent="0.25">
      <c r="A83" s="10" t="s">
        <v>91</v>
      </c>
      <c r="B83" s="15">
        <v>0</v>
      </c>
      <c r="C83" s="24"/>
      <c r="D83" s="13">
        <f t="shared" si="1"/>
        <v>0</v>
      </c>
      <c r="E83" s="21"/>
    </row>
    <row r="84" spans="1:6" ht="15" x14ac:dyDescent="0.25">
      <c r="A84" s="23" t="s">
        <v>61</v>
      </c>
      <c r="B84" s="15">
        <v>2000000</v>
      </c>
      <c r="C84" s="24"/>
      <c r="D84" s="13">
        <f t="shared" si="1"/>
        <v>2000000</v>
      </c>
    </row>
    <row r="85" spans="1:6" ht="15" x14ac:dyDescent="0.25">
      <c r="A85" s="10" t="s">
        <v>67</v>
      </c>
      <c r="B85" s="15">
        <v>1500000</v>
      </c>
      <c r="C85" s="24"/>
      <c r="D85" s="13">
        <f t="shared" si="1"/>
        <v>1500000</v>
      </c>
    </row>
    <row r="86" spans="1:6" ht="15" x14ac:dyDescent="0.25">
      <c r="A86" s="10" t="s">
        <v>65</v>
      </c>
      <c r="B86" s="15">
        <v>2000000</v>
      </c>
      <c r="C86" s="24"/>
      <c r="D86" s="13">
        <f t="shared" si="1"/>
        <v>2000000</v>
      </c>
    </row>
    <row r="87" spans="1:6" ht="15" x14ac:dyDescent="0.25">
      <c r="A87" s="10" t="s">
        <v>66</v>
      </c>
      <c r="B87" s="15">
        <v>5000000</v>
      </c>
      <c r="C87" s="24"/>
      <c r="D87" s="13">
        <f t="shared" si="1"/>
        <v>5000000</v>
      </c>
    </row>
    <row r="88" spans="1:6" ht="15" x14ac:dyDescent="0.25">
      <c r="A88" s="10" t="s">
        <v>84</v>
      </c>
      <c r="B88" s="15">
        <v>0</v>
      </c>
      <c r="C88" s="24"/>
      <c r="D88" s="13">
        <f t="shared" si="1"/>
        <v>0</v>
      </c>
    </row>
    <row r="89" spans="1:6" x14ac:dyDescent="0.5">
      <c r="C89" s="26" t="s">
        <v>7</v>
      </c>
      <c r="D89" s="18">
        <f>SUM(D19:D88)</f>
        <v>213700000</v>
      </c>
      <c r="F89" s="22"/>
    </row>
    <row r="90" spans="1:6" x14ac:dyDescent="0.5">
      <c r="F90" s="22"/>
    </row>
    <row r="91" spans="1:6" x14ac:dyDescent="0.5">
      <c r="F91" s="22"/>
    </row>
  </sheetData>
  <sheetProtection algorithmName="SHA-512" hashValue="RRs0H7QzxnzNL5oMSOlJd+i5L5Eh6QMahsanUH2YjZrR+An84iSjGUplCdHtcdQtqz5ak+xF5vs40eRoenA+sw==" saltValue="/XOLLkxiaBwdStKyPMEIjA==" spinCount="100000" sheet="1" objects="1" scenarios="1"/>
  <mergeCells count="1">
    <mergeCell ref="B10:D10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CCB77ECC3AF1448D7F2EA605D92E51" ma:contentTypeVersion="" ma:contentTypeDescription="Ein neues Dokument erstellen." ma:contentTypeScope="" ma:versionID="c7569120466f7f765dbfb63dd4c0fbf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c733a7aa7c8fa484d89ac0ebc94c54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E62AB6-430A-429A-8CBE-3647FF6BD69F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9C9D83B-80C3-40E7-B43F-FC1915E9C2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9C71380-07FB-4584-998F-EDE3EEC1C6A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99a5b78-dcda-46db-94d2-550bace92b1f}" enabled="1" method="Privileged" siteId="{d4b72ec1-987c-4f50-ae1a-3c8674481f1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 Cisco</vt:lpstr>
    </vt:vector>
  </TitlesOfParts>
  <Company>Bayerisches Landesamt für Steuern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Hammerl, Tanja (LfSt)</dc:creator>
  <cp:lastModifiedBy>Hammerl, Tanja (LfSt)</cp:lastModifiedBy>
  <dcterms:created xsi:type="dcterms:W3CDTF">2010-10-06T07:20:06Z</dcterms:created>
  <dcterms:modified xsi:type="dcterms:W3CDTF">2026-06-29T09:17:32Z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0x010100A1CCB77ECC3AF1448D7F2EA605D92E51</vt:lpwstr>
  </property>
</Properties>
</file>